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1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3" i="1"/>
  <c r="D4" i="1"/>
  <c r="D5" i="1"/>
  <c r="D6" i="1"/>
  <c r="D7" i="1"/>
  <c r="D8" i="1"/>
  <c r="D9" i="1"/>
  <c r="D3" i="1"/>
</calcChain>
</file>

<file path=xl/sharedStrings.xml><?xml version="1.0" encoding="utf-8"?>
<sst xmlns="http://schemas.openxmlformats.org/spreadsheetml/2006/main" count="46" uniqueCount="45">
  <si>
    <t>BẢNG DANH THU CÂU LẠC BỘ BÓNG ĐÁ NĂM 2012</t>
  </si>
  <si>
    <t>STT</t>
  </si>
  <si>
    <t>MÃ CLB</t>
  </si>
  <si>
    <t>TÊN CLB</t>
  </si>
  <si>
    <t>TÊN NUỚC</t>
  </si>
  <si>
    <t>SÂN VĐ</t>
  </si>
  <si>
    <t>SỐ LUỢNG CĐV</t>
  </si>
  <si>
    <t>GIÁ VÉ</t>
  </si>
  <si>
    <t>IAC1</t>
  </si>
  <si>
    <t>EMU2</t>
  </si>
  <si>
    <t>FPS2</t>
  </si>
  <si>
    <t>SBA1</t>
  </si>
  <si>
    <t>SRE1</t>
  </si>
  <si>
    <t>GBM2</t>
  </si>
  <si>
    <t>PBI2</t>
  </si>
  <si>
    <t>BẢNG 1: Tên nuớc</t>
  </si>
  <si>
    <t>Mã</t>
  </si>
  <si>
    <t>Tên nuớc</t>
  </si>
  <si>
    <t>E</t>
  </si>
  <si>
    <t>F</t>
  </si>
  <si>
    <t>G</t>
  </si>
  <si>
    <t>I</t>
  </si>
  <si>
    <t>P</t>
  </si>
  <si>
    <t>S</t>
  </si>
  <si>
    <t>Anh</t>
  </si>
  <si>
    <t>Pháp</t>
  </si>
  <si>
    <t>Đức</t>
  </si>
  <si>
    <t>Ý</t>
  </si>
  <si>
    <t>Bồ Đào Nha</t>
  </si>
  <si>
    <t>Tây Ban Nha</t>
  </si>
  <si>
    <t>BẢNG 2: Tên câu lạc bộ và giá vé</t>
  </si>
  <si>
    <t>Tên CLB</t>
  </si>
  <si>
    <t>Gía vé</t>
  </si>
  <si>
    <t>AC</t>
  </si>
  <si>
    <t>BA</t>
  </si>
  <si>
    <t>BI</t>
  </si>
  <si>
    <t>BM</t>
  </si>
  <si>
    <t>MU</t>
  </si>
  <si>
    <t>PS</t>
  </si>
  <si>
    <t>Ac Milan</t>
  </si>
  <si>
    <t>Barcelona</t>
  </si>
  <si>
    <t>Benfica</t>
  </si>
  <si>
    <t>B.Munich</t>
  </si>
  <si>
    <t>Paris SG</t>
  </si>
  <si>
    <t>Real Madrit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</si>
</sst>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0" xfId="0" applyAlignment="1"/>
    <xf numFmtId="164" fontId="2" fillId="0" borderId="1" xfId="0" applyNumberFormat="1" applyFont="1" applyBorder="1"/>
    <xf numFmtId="0" fontId="3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2" fillId="0" borderId="1" xfId="0" applyFont="1" applyFill="1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C12" sqref="C12"/>
    </sheetView>
  </sheetViews>
  <sheetFormatPr defaultRowHeight="15" x14ac:dyDescent="0.25"/>
  <cols>
    <col min="1" max="1" width="10.42578125" customWidth="1"/>
    <col min="2" max="2" width="11.7109375" bestFit="1" customWidth="1"/>
    <col min="3" max="3" width="10.7109375" customWidth="1"/>
    <col min="4" max="4" width="29.42578125" bestFit="1" customWidth="1"/>
    <col min="6" max="6" width="8.5703125" customWidth="1"/>
  </cols>
  <sheetData>
    <row r="1" spans="1:9" x14ac:dyDescent="0.25">
      <c r="A1" s="5" t="s">
        <v>0</v>
      </c>
      <c r="B1" s="6"/>
      <c r="C1" s="6"/>
      <c r="D1" s="6"/>
      <c r="E1" s="6"/>
      <c r="F1" s="6"/>
      <c r="G1" s="7"/>
    </row>
    <row r="2" spans="1:9" ht="51" customHeight="1" x14ac:dyDescent="0.25">
      <c r="A2" s="8" t="s">
        <v>1</v>
      </c>
      <c r="B2" s="8" t="s">
        <v>2</v>
      </c>
      <c r="C2" s="8" t="s">
        <v>3</v>
      </c>
      <c r="D2" s="9" t="s">
        <v>4</v>
      </c>
      <c r="E2" s="8" t="s">
        <v>5</v>
      </c>
      <c r="F2" s="9" t="s">
        <v>6</v>
      </c>
      <c r="G2" s="8" t="s">
        <v>7</v>
      </c>
      <c r="H2" s="3"/>
      <c r="I2" s="3"/>
    </row>
    <row r="3" spans="1:9" x14ac:dyDescent="0.25">
      <c r="A3" s="2">
        <v>1</v>
      </c>
      <c r="B3" s="2" t="s">
        <v>8</v>
      </c>
      <c r="C3" s="2" t="str">
        <f>VLOOKUP(LEFT(B3,2),$D$12:$F$18,2)</f>
        <v>B.Munich</v>
      </c>
      <c r="D3" s="2" t="str">
        <f>VLOOKUP(LEFT(B3,1),$A$12:$B$18,2)</f>
        <v>Ý</v>
      </c>
      <c r="E3" s="2"/>
      <c r="F3" s="4">
        <v>80</v>
      </c>
      <c r="G3" s="2"/>
    </row>
    <row r="4" spans="1:9" x14ac:dyDescent="0.25">
      <c r="A4" s="2">
        <v>2</v>
      </c>
      <c r="B4" s="2" t="s">
        <v>9</v>
      </c>
      <c r="C4" s="2" t="str">
        <f t="shared" ref="C4:C9" si="0">VLOOKUP(LEFT(B4,2),$D$12:$F$18,2)</f>
        <v>B.Munich</v>
      </c>
      <c r="D4" s="2" t="str">
        <f t="shared" ref="D4:D9" si="1">VLOOKUP(LEFT(B4,1),$A$12:$B$18,2)</f>
        <v>Anh</v>
      </c>
      <c r="E4" s="2"/>
      <c r="F4" s="4">
        <v>60</v>
      </c>
      <c r="G4" s="2"/>
    </row>
    <row r="5" spans="1:9" x14ac:dyDescent="0.25">
      <c r="A5" s="2">
        <v>3</v>
      </c>
      <c r="B5" s="2" t="s">
        <v>10</v>
      </c>
      <c r="C5" s="2" t="str">
        <f t="shared" si="0"/>
        <v>B.Munich</v>
      </c>
      <c r="D5" s="2" t="str">
        <f t="shared" si="1"/>
        <v>Pháp</v>
      </c>
      <c r="E5" s="2"/>
      <c r="F5" s="4">
        <v>50</v>
      </c>
      <c r="G5" s="2"/>
    </row>
    <row r="6" spans="1:9" x14ac:dyDescent="0.25">
      <c r="A6" s="2">
        <v>4</v>
      </c>
      <c r="B6" s="2" t="s">
        <v>11</v>
      </c>
      <c r="C6" s="2" t="str">
        <f t="shared" si="0"/>
        <v>Real Madrit</v>
      </c>
      <c r="D6" s="2" t="str">
        <f t="shared" si="1"/>
        <v>Tây Ban Nha</v>
      </c>
      <c r="E6" s="2"/>
      <c r="F6" s="4">
        <v>100</v>
      </c>
      <c r="G6" s="2"/>
    </row>
    <row r="7" spans="1:9" x14ac:dyDescent="0.25">
      <c r="A7" s="2">
        <v>5</v>
      </c>
      <c r="B7" s="2" t="s">
        <v>12</v>
      </c>
      <c r="C7" s="2" t="str">
        <f t="shared" si="0"/>
        <v>Real Madrit</v>
      </c>
      <c r="D7" s="2" t="str">
        <f t="shared" si="1"/>
        <v>Tây Ban Nha</v>
      </c>
      <c r="E7" s="2"/>
      <c r="F7" s="4">
        <v>80</v>
      </c>
      <c r="G7" s="2"/>
    </row>
    <row r="8" spans="1:9" x14ac:dyDescent="0.25">
      <c r="A8" s="2">
        <v>6</v>
      </c>
      <c r="B8" s="2" t="s">
        <v>13</v>
      </c>
      <c r="C8" s="2" t="str">
        <f t="shared" si="0"/>
        <v>B.Munich</v>
      </c>
      <c r="D8" s="2" t="str">
        <f t="shared" si="1"/>
        <v>Đức</v>
      </c>
      <c r="E8" s="2"/>
      <c r="F8" s="4">
        <v>70</v>
      </c>
      <c r="G8" s="2"/>
    </row>
    <row r="9" spans="1:9" x14ac:dyDescent="0.25">
      <c r="A9" s="2">
        <v>7</v>
      </c>
      <c r="B9" s="2" t="s">
        <v>14</v>
      </c>
      <c r="C9" s="2" t="str">
        <f t="shared" si="0"/>
        <v>Paris SG</v>
      </c>
      <c r="D9" s="2" t="str">
        <f t="shared" si="1"/>
        <v>Bồ Đào Nha</v>
      </c>
      <c r="E9" s="2"/>
      <c r="F9" s="4">
        <v>40</v>
      </c>
      <c r="G9" s="2"/>
    </row>
    <row r="11" spans="1:9" x14ac:dyDescent="0.25">
      <c r="A11" t="s">
        <v>15</v>
      </c>
      <c r="D11" t="s">
        <v>30</v>
      </c>
    </row>
    <row r="12" spans="1:9" x14ac:dyDescent="0.25">
      <c r="A12" s="1" t="s">
        <v>16</v>
      </c>
      <c r="B12" s="10" t="s">
        <v>17</v>
      </c>
      <c r="D12" s="1" t="s">
        <v>16</v>
      </c>
      <c r="E12" s="1" t="s">
        <v>31</v>
      </c>
      <c r="F12" s="1" t="s">
        <v>32</v>
      </c>
    </row>
    <row r="13" spans="1:9" x14ac:dyDescent="0.25">
      <c r="A13" s="1" t="s">
        <v>18</v>
      </c>
      <c r="B13" s="1" t="s">
        <v>24</v>
      </c>
      <c r="D13" s="1" t="s">
        <v>33</v>
      </c>
      <c r="E13" s="1" t="s">
        <v>39</v>
      </c>
      <c r="F13" s="1">
        <v>12</v>
      </c>
    </row>
    <row r="14" spans="1:9" x14ac:dyDescent="0.25">
      <c r="A14" s="1" t="s">
        <v>19</v>
      </c>
      <c r="B14" s="1" t="s">
        <v>25</v>
      </c>
      <c r="D14" s="1" t="s">
        <v>34</v>
      </c>
      <c r="E14" s="1" t="s">
        <v>40</v>
      </c>
      <c r="F14" s="1">
        <v>10</v>
      </c>
    </row>
    <row r="15" spans="1:9" x14ac:dyDescent="0.25">
      <c r="A15" s="1" t="s">
        <v>20</v>
      </c>
      <c r="B15" s="1" t="s">
        <v>26</v>
      </c>
      <c r="D15" s="1" t="s">
        <v>35</v>
      </c>
      <c r="E15" s="1" t="s">
        <v>41</v>
      </c>
      <c r="F15" s="1">
        <v>7</v>
      </c>
    </row>
    <row r="16" spans="1:9" x14ac:dyDescent="0.25">
      <c r="A16" s="1" t="s">
        <v>21</v>
      </c>
      <c r="B16" s="1" t="s">
        <v>27</v>
      </c>
      <c r="D16" s="1" t="s">
        <v>36</v>
      </c>
      <c r="E16" s="1" t="s">
        <v>42</v>
      </c>
      <c r="F16" s="1">
        <v>10</v>
      </c>
    </row>
    <row r="17" spans="1:6" x14ac:dyDescent="0.25">
      <c r="A17" s="1" t="s">
        <v>22</v>
      </c>
      <c r="B17" s="1" t="s">
        <v>28</v>
      </c>
      <c r="D17" s="1" t="s">
        <v>37</v>
      </c>
      <c r="E17" s="1" t="s">
        <v>43</v>
      </c>
      <c r="F17" s="1">
        <v>12</v>
      </c>
    </row>
    <row r="18" spans="1:6" ht="30" x14ac:dyDescent="0.25">
      <c r="A18" s="1" t="s">
        <v>23</v>
      </c>
      <c r="B18" s="1" t="s">
        <v>29</v>
      </c>
      <c r="D18" s="1" t="s">
        <v>38</v>
      </c>
      <c r="E18" s="11" t="s">
        <v>44</v>
      </c>
      <c r="F18" s="1">
        <v>10</v>
      </c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2010-03-01T04:40:31Z</dcterms:created>
  <dcterms:modified xsi:type="dcterms:W3CDTF">2010-03-01T05:57:43Z</dcterms:modified>
</cp:coreProperties>
</file>